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7.1.9\Plaisance\14- MARCHE A BDC\COLLECTE ET TRAITEMENT DECHETS NON DANGEREUX - ENVIRONNEMENT SERVICE\2025 - Marché Déchets\Plaisance Déchets non dangereux\"/>
    </mc:Choice>
  </mc:AlternateContent>
  <xr:revisionPtr revIDLastSave="0" documentId="13_ncr:1_{27C21A89-196D-4B56-AC78-002403BB3682}" xr6:coauthVersionLast="47" xr6:coauthVersionMax="47" xr10:uidLastSave="{00000000-0000-0000-0000-000000000000}"/>
  <bookViews>
    <workbookView xWindow="-108" yWindow="-108" windowWidth="23256" windowHeight="12576" tabRatio="800" xr2:uid="{00000000-000D-0000-FFFF-FFFF00000000}"/>
  </bookViews>
  <sheets>
    <sheet name="LOT 2 - DQE Port de plaisance" sheetId="8" r:id="rId1"/>
    <sheet name="LOT 2 - DQE Port PLA Vierge" sheetId="10" r:id="rId2"/>
    <sheet name="LOT 2 - BPU Port de plaisance" sheetId="4" r:id="rId3"/>
    <sheet name="LOT 2 - BPU Port PLA Vierge" sheetId="9" r:id="rId4"/>
  </sheets>
  <definedNames>
    <definedName name="_xlnm.Print_Area" localSheetId="2">'LOT 2 - BPU Port de plaisance'!$A$1:$H$25</definedName>
    <definedName name="_xlnm.Print_Area" localSheetId="3">'LOT 2 - BPU Port PLA Vierge'!$A$1:$H$25</definedName>
    <definedName name="_xlnm.Print_Area" localSheetId="0">'LOT 2 - DQE Port de plaisance'!$A$1:$L$20</definedName>
    <definedName name="_xlnm.Print_Area" localSheetId="1">'LOT 2 - DQE Port PLA Vierge'!$A$1:$L$20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" i="10" l="1"/>
  <c r="H11" i="10"/>
  <c r="H12" i="10"/>
  <c r="H13" i="10"/>
  <c r="H14" i="10"/>
  <c r="H10" i="10"/>
  <c r="J11" i="10"/>
  <c r="J12" i="10"/>
  <c r="J13" i="10"/>
  <c r="J14" i="10"/>
  <c r="J10" i="10"/>
  <c r="G14" i="10"/>
  <c r="G13" i="10"/>
  <c r="G12" i="10"/>
  <c r="G11" i="10"/>
  <c r="G10" i="10"/>
  <c r="G5" i="10"/>
  <c r="J5" i="10"/>
  <c r="H16" i="9"/>
  <c r="H15" i="9"/>
  <c r="H14" i="9"/>
  <c r="H13" i="9"/>
  <c r="H12" i="9"/>
  <c r="F5" i="9"/>
  <c r="H5" i="9" s="1"/>
  <c r="F5" i="4"/>
  <c r="K5" i="10" l="1"/>
  <c r="L5" i="10" s="1"/>
  <c r="J16" i="10"/>
  <c r="K10" i="10"/>
  <c r="K11" i="10"/>
  <c r="L11" i="10" s="1"/>
  <c r="K12" i="10"/>
  <c r="L12" i="10" s="1"/>
  <c r="K13" i="10"/>
  <c r="L13" i="10" s="1"/>
  <c r="K14" i="10"/>
  <c r="L14" i="10" s="1"/>
  <c r="F11" i="8"/>
  <c r="G11" i="8"/>
  <c r="F12" i="8"/>
  <c r="J12" i="8" s="1"/>
  <c r="G12" i="8"/>
  <c r="F13" i="8"/>
  <c r="G13" i="8"/>
  <c r="F14" i="8"/>
  <c r="G14" i="8"/>
  <c r="G5" i="8"/>
  <c r="F5" i="8"/>
  <c r="J5" i="8" s="1"/>
  <c r="G10" i="8"/>
  <c r="F10" i="8"/>
  <c r="J10" i="8" s="1"/>
  <c r="J11" i="8"/>
  <c r="K11" i="8" s="1"/>
  <c r="L11" i="8" s="1"/>
  <c r="J13" i="8"/>
  <c r="J14" i="8"/>
  <c r="K14" i="8" s="1"/>
  <c r="L14" i="8" s="1"/>
  <c r="H5" i="4"/>
  <c r="H5" i="8" s="1"/>
  <c r="H13" i="4"/>
  <c r="H11" i="8" s="1"/>
  <c r="H14" i="4"/>
  <c r="H12" i="8" s="1"/>
  <c r="H15" i="4"/>
  <c r="H13" i="8" s="1"/>
  <c r="H16" i="4"/>
  <c r="H14" i="8" s="1"/>
  <c r="H12" i="4"/>
  <c r="H10" i="8" s="1"/>
  <c r="K16" i="10" l="1"/>
  <c r="L10" i="10"/>
  <c r="L16" i="10" s="1"/>
  <c r="J16" i="8"/>
  <c r="K12" i="8"/>
  <c r="K13" i="8"/>
  <c r="L13" i="8" s="1"/>
  <c r="K5" i="8"/>
  <c r="L12" i="8"/>
  <c r="K10" i="8"/>
  <c r="L10" i="8" s="1"/>
  <c r="L5" i="8" l="1"/>
  <c r="L16" i="8" s="1"/>
  <c r="K16" i="8"/>
</calcChain>
</file>

<file path=xl/sharedStrings.xml><?xml version="1.0" encoding="utf-8"?>
<sst xmlns="http://schemas.openxmlformats.org/spreadsheetml/2006/main" count="202" uniqueCount="51">
  <si>
    <t>Flux</t>
  </si>
  <si>
    <t>Prestation</t>
  </si>
  <si>
    <t>Décomposition</t>
  </si>
  <si>
    <t>Montant total du forfait (€/an HT)</t>
  </si>
  <si>
    <t>TVA (%)</t>
  </si>
  <si>
    <t>Montant total du forfait (€/an TTC)</t>
  </si>
  <si>
    <t>DIB</t>
  </si>
  <si>
    <t>1 benne sur 12 mois</t>
  </si>
  <si>
    <t>Unité</t>
  </si>
  <si>
    <t>Prix unitaire HT</t>
  </si>
  <si>
    <t>Prix unitaire TTC</t>
  </si>
  <si>
    <t>Rotation supplémentaires jours ouvrés</t>
  </si>
  <si>
    <t>€/rotation</t>
  </si>
  <si>
    <t>Rotation supplémentaires dimanche ou jour férié</t>
  </si>
  <si>
    <t>Traitement hors TGAP</t>
  </si>
  <si>
    <t>€/t</t>
  </si>
  <si>
    <t>-</t>
  </si>
  <si>
    <t>€ par prestation</t>
  </si>
  <si>
    <t>Port de plaisance d'Ajaccio - FORFAIT</t>
  </si>
  <si>
    <t>Rotation jours ouvrés</t>
  </si>
  <si>
    <t>Port de plaisance d'Ajaccio - Prix unitaire</t>
  </si>
  <si>
    <t>TGAP</t>
  </si>
  <si>
    <t>Mise à disposition d'une benne ponctuelle (comprenant l'amenée et le repli), pour une durée entre 1 jour et un mois, hors traitement des déchets</t>
  </si>
  <si>
    <t>Plaisance 1</t>
  </si>
  <si>
    <t>Plaisance 2</t>
  </si>
  <si>
    <t>Plaisance 3</t>
  </si>
  <si>
    <t>Plaisance 4</t>
  </si>
  <si>
    <t>Plaisance 5</t>
  </si>
  <si>
    <t>Plaisance 6</t>
  </si>
  <si>
    <t>Fait à:</t>
  </si>
  <si>
    <t>Le:</t>
  </si>
  <si>
    <t>Signature</t>
  </si>
  <si>
    <t>Code Prix</t>
  </si>
  <si>
    <t xml:space="preserve">Prestation forfaitaire du site </t>
  </si>
  <si>
    <t>Quantité annuelle estimative</t>
  </si>
  <si>
    <t>Montant total HT</t>
  </si>
  <si>
    <t>Montant total TVA</t>
  </si>
  <si>
    <t>Montant total TTC</t>
  </si>
  <si>
    <t>Quantités annuelles estimatives</t>
  </si>
  <si>
    <t>Prix unitaire HT (€)</t>
  </si>
  <si>
    <t>Prix unitaire TTC (€)</t>
  </si>
  <si>
    <t>MONTANT TOTAL ANNUEL (forfaitaire + unitaires)</t>
  </si>
  <si>
    <t>350 rotations</t>
  </si>
  <si>
    <t>Mise à disposition permanente d'une benne sur le Quai d'Honneur</t>
  </si>
  <si>
    <t>Mise à disposition permanente d'une benne surle Port Tino Rossi</t>
  </si>
  <si>
    <t xml:space="preserve">Lot 2 - GESTION DES DECHETS NON DANGEREUX - PORT DE PLAISANCE AJACCIO DETAIL DES QUANTITES ESTIMATIVES </t>
  </si>
  <si>
    <t>LOT 2 GESTION DES DECHETS NON DANGEREUX - BORDEREAU DES PRIX UNITAIRES - Port de Plaisance et de Pêche Ajaccio Tino Rossi</t>
  </si>
  <si>
    <t>1 benne sur 6 mois</t>
  </si>
  <si>
    <t>€HT/t</t>
  </si>
  <si>
    <t>€HT/rotation</t>
  </si>
  <si>
    <t>€HT / par prestation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</si>
</sst>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8" x14ac:knownFonts="1"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44" fontId="0" fillId="3" borderId="0" xfId="1" applyFont="1" applyFill="1" applyAlignment="1">
      <alignment horizontal="center" vertical="center" wrapText="1"/>
    </xf>
    <xf numFmtId="44" fontId="2" fillId="0" borderId="1" xfId="1" applyFont="1" applyBorder="1" applyAlignment="1">
      <alignment horizontal="center" vertical="center" wrapText="1"/>
    </xf>
    <xf numFmtId="44" fontId="0" fillId="2" borderId="1" xfId="1" applyFont="1" applyFill="1" applyBorder="1" applyAlignment="1">
      <alignment horizontal="center" vertical="center" wrapText="1"/>
    </xf>
    <xf numFmtId="44" fontId="0" fillId="0" borderId="1" xfId="1" applyFont="1" applyBorder="1" applyAlignment="1">
      <alignment horizontal="center" vertical="center" wrapText="1"/>
    </xf>
    <xf numFmtId="9" fontId="0" fillId="2" borderId="1" xfId="2" applyFont="1" applyFill="1" applyBorder="1" applyAlignment="1">
      <alignment horizontal="center" vertical="center" wrapText="1"/>
    </xf>
    <xf numFmtId="9" fontId="0" fillId="0" borderId="0" xfId="2" applyFont="1"/>
    <xf numFmtId="44" fontId="6" fillId="0" borderId="1" xfId="1" applyFont="1" applyBorder="1" applyAlignment="1">
      <alignment horizontal="center" vertical="center" wrapText="1"/>
    </xf>
    <xf numFmtId="0" fontId="0" fillId="3" borderId="0" xfId="0" applyFill="1"/>
    <xf numFmtId="44" fontId="0" fillId="3" borderId="0" xfId="1" applyFont="1" applyFill="1"/>
    <xf numFmtId="9" fontId="0" fillId="3" borderId="0" xfId="2" applyFont="1" applyFill="1"/>
    <xf numFmtId="0" fontId="0" fillId="3" borderId="0" xfId="0" applyFill="1" applyAlignment="1">
      <alignment horizontal="right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9" fontId="0" fillId="3" borderId="0" xfId="2" applyFont="1" applyFill="1" applyAlignment="1">
      <alignment horizontal="center" vertical="center" wrapText="1"/>
    </xf>
    <xf numFmtId="9" fontId="2" fillId="0" borderId="1" xfId="2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4" fontId="0" fillId="3" borderId="1" xfId="1" applyFont="1" applyFill="1" applyBorder="1" applyAlignment="1">
      <alignment horizontal="center" vertical="center" wrapText="1"/>
    </xf>
    <xf numFmtId="9" fontId="0" fillId="3" borderId="1" xfId="2" applyFont="1" applyFill="1" applyBorder="1" applyAlignment="1">
      <alignment horizontal="center" vertical="center" wrapText="1"/>
    </xf>
    <xf numFmtId="44" fontId="7" fillId="3" borderId="1" xfId="1" applyFont="1" applyFill="1" applyBorder="1" applyAlignment="1">
      <alignment horizontal="center" vertical="center" wrapText="1"/>
    </xf>
    <xf numFmtId="44" fontId="4" fillId="0" borderId="1" xfId="1" applyFont="1" applyFill="1" applyBorder="1" applyAlignment="1">
      <alignment horizontal="center" vertical="center" wrapText="1"/>
    </xf>
    <xf numFmtId="9" fontId="4" fillId="3" borderId="1" xfId="2" applyFont="1" applyFill="1" applyBorder="1" applyAlignment="1">
      <alignment horizontal="center" vertical="center" wrapText="1"/>
    </xf>
    <xf numFmtId="44" fontId="4" fillId="3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4" fontId="4" fillId="0" borderId="1" xfId="1" applyFont="1" applyBorder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vertical="top"/>
    </xf>
    <xf numFmtId="0" fontId="0" fillId="3" borderId="0" xfId="0" applyFill="1" applyAlignment="1">
      <alignment horizontal="right" vertical="top" wrapText="1"/>
    </xf>
    <xf numFmtId="0" fontId="0" fillId="3" borderId="0" xfId="0" applyFill="1" applyAlignment="1">
      <alignment horizontal="center" vertical="top" wrapText="1"/>
    </xf>
    <xf numFmtId="9" fontId="0" fillId="3" borderId="0" xfId="2" applyFont="1" applyFill="1" applyAlignment="1">
      <alignment vertical="top"/>
    </xf>
    <xf numFmtId="0" fontId="0" fillId="3" borderId="0" xfId="0" applyFill="1" applyAlignment="1">
      <alignment horizontal="center" vertical="top"/>
    </xf>
    <xf numFmtId="0" fontId="0" fillId="0" borderId="0" xfId="0" applyAlignment="1">
      <alignment vertical="top"/>
    </xf>
    <xf numFmtId="164" fontId="0" fillId="3" borderId="0" xfId="0" applyNumberFormat="1" applyFill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 wrapText="1"/>
    </xf>
    <xf numFmtId="164" fontId="0" fillId="3" borderId="0" xfId="0" applyNumberFormat="1" applyFill="1" applyAlignment="1">
      <alignment horizontal="center" vertical="center"/>
    </xf>
    <xf numFmtId="44" fontId="0" fillId="3" borderId="0" xfId="1" applyFont="1" applyFill="1" applyAlignment="1">
      <alignment horizontal="center" vertical="center"/>
    </xf>
    <xf numFmtId="9" fontId="0" fillId="3" borderId="0" xfId="2" applyFont="1" applyFill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4" fontId="0" fillId="0" borderId="0" xfId="1" applyFon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4" fontId="7" fillId="3" borderId="2" xfId="1" applyFont="1" applyFill="1" applyBorder="1" applyAlignment="1">
      <alignment horizontal="center" vertical="center" wrapText="1"/>
    </xf>
    <xf numFmtId="44" fontId="7" fillId="3" borderId="3" xfId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4" fontId="0" fillId="2" borderId="1" xfId="1" applyFont="1" applyFill="1" applyBorder="1" applyAlignment="1">
      <alignment horizontal="center" vertical="center" wrapText="1"/>
    </xf>
    <xf numFmtId="9" fontId="0" fillId="2" borderId="1" xfId="2" applyFont="1" applyFill="1" applyBorder="1" applyAlignment="1">
      <alignment horizontal="center" vertical="center" wrapText="1"/>
    </xf>
    <xf numFmtId="44" fontId="0" fillId="0" borderId="1" xfId="1" applyFont="1" applyBorder="1" applyAlignment="1">
      <alignment horizontal="center" vertical="center" wrapText="1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 tint="0.39997558519241921"/>
  </sheetPr>
  <dimension ref="A1:L21"/>
  <sheetViews>
    <sheetView tabSelected="1" view="pageBreakPreview" zoomScaleNormal="100" zoomScaleSheetLayoutView="100" workbookViewId="0">
      <selection activeCell="O10" sqref="O10"/>
    </sheetView>
  </sheetViews>
  <sheetFormatPr baseColWidth="10" defaultRowHeight="10.199999999999999" x14ac:dyDescent="0.2"/>
  <cols>
    <col min="4" max="4" width="20.42578125" customWidth="1"/>
    <col min="6" max="6" width="16.28515625" customWidth="1"/>
    <col min="7" max="7" width="16.28515625" style="9" customWidth="1"/>
    <col min="8" max="8" width="16.28515625" customWidth="1"/>
    <col min="9" max="9" width="16.28515625" style="20" customWidth="1"/>
    <col min="10" max="12" width="16.28515625" customWidth="1"/>
  </cols>
  <sheetData>
    <row r="1" spans="1:12" ht="44.4" customHeight="1" thickBot="1" x14ac:dyDescent="0.25">
      <c r="A1" s="51" t="s">
        <v>45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3"/>
    </row>
    <row r="2" spans="1:12" x14ac:dyDescent="0.2">
      <c r="A2" s="3"/>
      <c r="B2" s="3"/>
      <c r="C2" s="3"/>
      <c r="D2" s="3"/>
      <c r="E2" s="3"/>
      <c r="F2" s="3"/>
      <c r="G2" s="18"/>
      <c r="H2" s="3"/>
      <c r="I2" s="3"/>
      <c r="J2" s="11"/>
      <c r="K2" s="11"/>
      <c r="L2" s="11"/>
    </row>
    <row r="3" spans="1:12" ht="15.6" customHeight="1" x14ac:dyDescent="0.2">
      <c r="A3" s="54" t="s">
        <v>18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</row>
    <row r="4" spans="1:12" ht="45" customHeight="1" x14ac:dyDescent="0.2">
      <c r="A4" s="1" t="s">
        <v>32</v>
      </c>
      <c r="B4" s="1" t="s">
        <v>0</v>
      </c>
      <c r="C4" s="55" t="s">
        <v>1</v>
      </c>
      <c r="D4" s="56"/>
      <c r="E4" s="57"/>
      <c r="F4" s="5" t="s">
        <v>3</v>
      </c>
      <c r="G4" s="19" t="s">
        <v>4</v>
      </c>
      <c r="H4" s="5" t="s">
        <v>5</v>
      </c>
      <c r="I4" s="17" t="s">
        <v>34</v>
      </c>
      <c r="J4" s="10" t="s">
        <v>35</v>
      </c>
      <c r="K4" s="10" t="s">
        <v>36</v>
      </c>
      <c r="L4" s="10" t="s">
        <v>37</v>
      </c>
    </row>
    <row r="5" spans="1:12" ht="37.950000000000003" customHeight="1" x14ac:dyDescent="0.2">
      <c r="A5" s="16" t="s">
        <v>23</v>
      </c>
      <c r="B5" s="2" t="s">
        <v>6</v>
      </c>
      <c r="C5" s="47" t="s">
        <v>33</v>
      </c>
      <c r="D5" s="58"/>
      <c r="E5" s="48"/>
      <c r="F5" s="21">
        <f>'LOT 2 - BPU Port de plaisance'!F5:F7</f>
        <v>30650</v>
      </c>
      <c r="G5" s="25">
        <f>'LOT 2 - BPU Port de plaisance'!G5:G7</f>
        <v>0.2</v>
      </c>
      <c r="H5" s="26">
        <f>'LOT 2 - BPU Port de plaisance'!H5:H7</f>
        <v>36780</v>
      </c>
      <c r="I5" s="27">
        <v>1</v>
      </c>
      <c r="J5" s="24">
        <f>F5*I5</f>
        <v>30650</v>
      </c>
      <c r="K5" s="28">
        <f>G5*J5</f>
        <v>6130</v>
      </c>
      <c r="L5" s="28">
        <f>J5+K5</f>
        <v>36780</v>
      </c>
    </row>
    <row r="6" spans="1:12" x14ac:dyDescent="0.2">
      <c r="A6" s="11"/>
      <c r="B6" s="11"/>
      <c r="C6" s="11"/>
      <c r="D6" s="11"/>
      <c r="E6" s="11"/>
      <c r="F6" s="12"/>
      <c r="G6" s="13"/>
      <c r="H6" s="12"/>
      <c r="I6" s="29"/>
      <c r="J6" s="11"/>
      <c r="K6" s="11"/>
      <c r="L6" s="11"/>
    </row>
    <row r="7" spans="1:12" x14ac:dyDescent="0.2">
      <c r="A7" s="11"/>
      <c r="B7" s="11"/>
      <c r="C7" s="11"/>
      <c r="D7" s="11"/>
      <c r="E7" s="11"/>
      <c r="F7" s="12"/>
      <c r="G7" s="13"/>
      <c r="H7" s="12"/>
      <c r="I7" s="29"/>
      <c r="J7" s="11"/>
      <c r="K7" s="11"/>
      <c r="L7" s="11"/>
    </row>
    <row r="8" spans="1:12" ht="15.6" customHeight="1" x14ac:dyDescent="0.2">
      <c r="A8" s="54" t="s">
        <v>20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</row>
    <row r="9" spans="1:12" ht="41.4" x14ac:dyDescent="0.2">
      <c r="A9" s="1" t="s">
        <v>32</v>
      </c>
      <c r="B9" s="1" t="s">
        <v>0</v>
      </c>
      <c r="C9" s="55" t="s">
        <v>1</v>
      </c>
      <c r="D9" s="57"/>
      <c r="E9" s="1" t="s">
        <v>8</v>
      </c>
      <c r="F9" s="5" t="s">
        <v>9</v>
      </c>
      <c r="G9" s="19" t="s">
        <v>4</v>
      </c>
      <c r="H9" s="5" t="s">
        <v>10</v>
      </c>
      <c r="I9" s="17" t="s">
        <v>38</v>
      </c>
      <c r="J9" s="10" t="s">
        <v>35</v>
      </c>
      <c r="K9" s="10" t="s">
        <v>36</v>
      </c>
      <c r="L9" s="10" t="s">
        <v>37</v>
      </c>
    </row>
    <row r="10" spans="1:12" ht="29.4" customHeight="1" x14ac:dyDescent="0.2">
      <c r="A10" s="16" t="s">
        <v>24</v>
      </c>
      <c r="B10" s="2" t="s">
        <v>6</v>
      </c>
      <c r="C10" s="47" t="s">
        <v>11</v>
      </c>
      <c r="D10" s="48"/>
      <c r="E10" s="2" t="s">
        <v>12</v>
      </c>
      <c r="F10" s="21">
        <f>'LOT 2 - BPU Port de plaisance'!F12</f>
        <v>85</v>
      </c>
      <c r="G10" s="22">
        <f>'LOT 2 - BPU Port de plaisance'!G12</f>
        <v>0.2</v>
      </c>
      <c r="H10" s="21">
        <f>'LOT 2 - BPU Port de plaisance'!H12</f>
        <v>102</v>
      </c>
      <c r="I10" s="39">
        <v>50</v>
      </c>
      <c r="J10" s="24">
        <f>F10*I10</f>
        <v>4250</v>
      </c>
      <c r="K10" s="7">
        <f>G10*J10</f>
        <v>850</v>
      </c>
      <c r="L10" s="7">
        <f>J10+K10</f>
        <v>5100</v>
      </c>
    </row>
    <row r="11" spans="1:12" ht="29.4" customHeight="1" x14ac:dyDescent="0.2">
      <c r="A11" s="16" t="s">
        <v>25</v>
      </c>
      <c r="B11" s="2" t="s">
        <v>6</v>
      </c>
      <c r="C11" s="47" t="s">
        <v>13</v>
      </c>
      <c r="D11" s="48"/>
      <c r="E11" s="2" t="s">
        <v>12</v>
      </c>
      <c r="F11" s="21">
        <f>'LOT 2 - BPU Port de plaisance'!F13</f>
        <v>126</v>
      </c>
      <c r="G11" s="22">
        <f>'LOT 2 - BPU Port de plaisance'!G13</f>
        <v>0.2</v>
      </c>
      <c r="H11" s="21">
        <f>'LOT 2 - BPU Port de plaisance'!H13</f>
        <v>151.19999999999999</v>
      </c>
      <c r="I11" s="39">
        <v>20</v>
      </c>
      <c r="J11" s="24">
        <f t="shared" ref="J11:K11" si="0">F11*I11</f>
        <v>2520</v>
      </c>
      <c r="K11" s="7">
        <f t="shared" si="0"/>
        <v>504</v>
      </c>
      <c r="L11" s="7">
        <f t="shared" ref="L11:L14" si="1">J11+K11</f>
        <v>3024</v>
      </c>
    </row>
    <row r="12" spans="1:12" ht="29.4" customHeight="1" x14ac:dyDescent="0.2">
      <c r="A12" s="16" t="s">
        <v>26</v>
      </c>
      <c r="B12" s="2" t="s">
        <v>6</v>
      </c>
      <c r="C12" s="47" t="s">
        <v>14</v>
      </c>
      <c r="D12" s="48"/>
      <c r="E12" s="2" t="s">
        <v>15</v>
      </c>
      <c r="F12" s="21">
        <f>'LOT 2 - BPU Port de plaisance'!F14</f>
        <v>290</v>
      </c>
      <c r="G12" s="22">
        <f>'LOT 2 - BPU Port de plaisance'!G14</f>
        <v>0.2</v>
      </c>
      <c r="H12" s="21">
        <f>'LOT 2 - BPU Port de plaisance'!H14</f>
        <v>348</v>
      </c>
      <c r="I12" s="40">
        <v>150</v>
      </c>
      <c r="J12" s="24">
        <f t="shared" ref="J12:K12" si="2">F12*I12</f>
        <v>43500</v>
      </c>
      <c r="K12" s="7">
        <f t="shared" si="2"/>
        <v>8700</v>
      </c>
      <c r="L12" s="7">
        <f t="shared" si="1"/>
        <v>52200</v>
      </c>
    </row>
    <row r="13" spans="1:12" ht="29.4" customHeight="1" x14ac:dyDescent="0.2">
      <c r="A13" s="16" t="s">
        <v>27</v>
      </c>
      <c r="B13" s="2" t="s">
        <v>6</v>
      </c>
      <c r="C13" s="47" t="s">
        <v>21</v>
      </c>
      <c r="D13" s="48"/>
      <c r="E13" s="2" t="s">
        <v>15</v>
      </c>
      <c r="F13" s="21">
        <f>'LOT 2 - BPU Port de plaisance'!F15</f>
        <v>21</v>
      </c>
      <c r="G13" s="22">
        <f>'LOT 2 - BPU Port de plaisance'!G15</f>
        <v>0.2</v>
      </c>
      <c r="H13" s="21">
        <f>'LOT 2 - BPU Port de plaisance'!H15</f>
        <v>25.2</v>
      </c>
      <c r="I13" s="40">
        <v>150</v>
      </c>
      <c r="J13" s="24">
        <f t="shared" ref="J13:K13" si="3">F13*I13</f>
        <v>3150</v>
      </c>
      <c r="K13" s="7">
        <f t="shared" si="3"/>
        <v>630</v>
      </c>
      <c r="L13" s="7">
        <f t="shared" si="1"/>
        <v>3780</v>
      </c>
    </row>
    <row r="14" spans="1:12" ht="48.75" customHeight="1" x14ac:dyDescent="0.2">
      <c r="A14" s="16" t="s">
        <v>28</v>
      </c>
      <c r="B14" s="2" t="s">
        <v>16</v>
      </c>
      <c r="C14" s="47" t="s">
        <v>22</v>
      </c>
      <c r="D14" s="48"/>
      <c r="E14" s="2" t="s">
        <v>17</v>
      </c>
      <c r="F14" s="21">
        <f>'LOT 2 - BPU Port de plaisance'!F16</f>
        <v>250</v>
      </c>
      <c r="G14" s="22">
        <f>'LOT 2 - BPU Port de plaisance'!G16</f>
        <v>0.2</v>
      </c>
      <c r="H14" s="21">
        <f>'LOT 2 - BPU Port de plaisance'!H16</f>
        <v>300</v>
      </c>
      <c r="I14" s="40">
        <v>15</v>
      </c>
      <c r="J14" s="24">
        <f t="shared" ref="J14:K14" si="4">F14*I14</f>
        <v>3750</v>
      </c>
      <c r="K14" s="7">
        <f t="shared" si="4"/>
        <v>750</v>
      </c>
      <c r="L14" s="7">
        <f t="shared" si="1"/>
        <v>4500</v>
      </c>
    </row>
    <row r="15" spans="1:12" x14ac:dyDescent="0.2">
      <c r="A15" s="11"/>
      <c r="B15" s="11"/>
      <c r="C15" s="11"/>
      <c r="D15" s="11"/>
      <c r="E15" s="11"/>
      <c r="F15" s="11"/>
      <c r="G15" s="13"/>
      <c r="H15" s="11"/>
      <c r="I15" s="29"/>
      <c r="J15" s="11"/>
      <c r="K15" s="11"/>
      <c r="L15" s="11"/>
    </row>
    <row r="16" spans="1:12" ht="29.4" customHeight="1" x14ac:dyDescent="0.2">
      <c r="A16" s="11"/>
      <c r="B16" s="11"/>
      <c r="C16" s="11"/>
      <c r="D16" s="11"/>
      <c r="E16" s="11"/>
      <c r="F16" s="11"/>
      <c r="G16" s="13"/>
      <c r="H16" s="49" t="s">
        <v>41</v>
      </c>
      <c r="I16" s="50"/>
      <c r="J16" s="23">
        <f>SUM(J10:J14)+J5</f>
        <v>87820</v>
      </c>
      <c r="K16" s="23">
        <f t="shared" ref="K16:L16" si="5">SUM(K10:K14)+K5</f>
        <v>17564</v>
      </c>
      <c r="L16" s="23">
        <f t="shared" si="5"/>
        <v>105384</v>
      </c>
    </row>
    <row r="17" spans="1:12" x14ac:dyDescent="0.2">
      <c r="A17" s="11"/>
      <c r="B17" s="3"/>
      <c r="C17" s="3"/>
      <c r="D17" s="11"/>
      <c r="E17" s="11"/>
      <c r="F17" s="11"/>
      <c r="G17" s="13"/>
      <c r="H17" s="11"/>
      <c r="I17" s="29"/>
      <c r="J17" s="11"/>
      <c r="K17" s="11"/>
      <c r="L17" s="11"/>
    </row>
    <row r="18" spans="1:12" x14ac:dyDescent="0.2">
      <c r="A18" s="11"/>
      <c r="B18" s="14" t="s">
        <v>29</v>
      </c>
      <c r="C18" s="15"/>
      <c r="D18" s="11"/>
      <c r="E18" s="11"/>
      <c r="F18" s="11"/>
      <c r="G18" s="13"/>
      <c r="H18" s="11"/>
      <c r="I18" s="29"/>
      <c r="J18" s="11"/>
      <c r="K18" s="11"/>
      <c r="L18" s="11"/>
    </row>
    <row r="19" spans="1:12" x14ac:dyDescent="0.2">
      <c r="A19" s="11"/>
      <c r="B19" s="14" t="s">
        <v>30</v>
      </c>
      <c r="C19" s="15"/>
      <c r="D19" s="11"/>
      <c r="E19" s="11"/>
      <c r="F19" s="11"/>
      <c r="G19" s="13"/>
      <c r="H19" s="11"/>
      <c r="I19" s="29"/>
      <c r="J19" s="11"/>
      <c r="K19" s="11"/>
      <c r="L19" s="11"/>
    </row>
    <row r="20" spans="1:12" s="35" customFormat="1" ht="30.6" customHeight="1" x14ac:dyDescent="0.2">
      <c r="A20" s="30"/>
      <c r="B20" s="31" t="s">
        <v>31</v>
      </c>
      <c r="C20" s="32"/>
      <c r="D20" s="30"/>
      <c r="E20" s="30"/>
      <c r="F20" s="30"/>
      <c r="G20" s="33"/>
      <c r="H20" s="30"/>
      <c r="I20" s="34"/>
      <c r="J20" s="30"/>
      <c r="K20" s="30"/>
      <c r="L20" s="30"/>
    </row>
    <row r="21" spans="1:12" x14ac:dyDescent="0.2">
      <c r="B21" s="3"/>
      <c r="C21" s="3"/>
    </row>
  </sheetData>
  <mergeCells count="12">
    <mergeCell ref="H16:I16"/>
    <mergeCell ref="A1:L1"/>
    <mergeCell ref="C14:D14"/>
    <mergeCell ref="C4:E4"/>
    <mergeCell ref="C5:E5"/>
    <mergeCell ref="A8:L8"/>
    <mergeCell ref="A3:L3"/>
    <mergeCell ref="C9:D9"/>
    <mergeCell ref="C10:D10"/>
    <mergeCell ref="C11:D11"/>
    <mergeCell ref="C12:D12"/>
    <mergeCell ref="C13:D13"/>
  </mergeCells>
  <pageMargins left="0.7" right="0.7" top="0.75" bottom="0.75" header="0.3" footer="0.3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31816-958C-4A51-81EB-F5924088B3B4}">
  <sheetPr>
    <tabColor theme="4" tint="0.39997558519241921"/>
  </sheetPr>
  <dimension ref="A1:L21"/>
  <sheetViews>
    <sheetView view="pageBreakPreview" zoomScaleNormal="100" zoomScaleSheetLayoutView="100" workbookViewId="0">
      <selection activeCell="A3" sqref="A3:L3"/>
    </sheetView>
  </sheetViews>
  <sheetFormatPr baseColWidth="10" defaultRowHeight="10.199999999999999" x14ac:dyDescent="0.2"/>
  <cols>
    <col min="4" max="4" width="20.42578125" customWidth="1"/>
    <col min="6" max="6" width="16.28515625" customWidth="1"/>
    <col min="7" max="7" width="16.28515625" style="9" customWidth="1"/>
    <col min="8" max="8" width="16.28515625" customWidth="1"/>
    <col min="9" max="9" width="16.28515625" style="20" customWidth="1"/>
    <col min="10" max="12" width="16.28515625" customWidth="1"/>
  </cols>
  <sheetData>
    <row r="1" spans="1:12" ht="43.2" customHeight="1" thickBot="1" x14ac:dyDescent="0.25">
      <c r="A1" s="51" t="s">
        <v>45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3"/>
    </row>
    <row r="2" spans="1:12" x14ac:dyDescent="0.2">
      <c r="A2" s="3"/>
      <c r="B2" s="3"/>
      <c r="C2" s="3"/>
      <c r="D2" s="3"/>
      <c r="E2" s="3"/>
      <c r="F2" s="3"/>
      <c r="G2" s="18"/>
      <c r="H2" s="3"/>
      <c r="I2" s="3"/>
      <c r="J2" s="11"/>
      <c r="K2" s="11"/>
      <c r="L2" s="11"/>
    </row>
    <row r="3" spans="1:12" ht="15.6" customHeight="1" x14ac:dyDescent="0.2">
      <c r="A3" s="54" t="s">
        <v>18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</row>
    <row r="4" spans="1:12" ht="45" customHeight="1" x14ac:dyDescent="0.2">
      <c r="A4" s="1" t="s">
        <v>32</v>
      </c>
      <c r="B4" s="1" t="s">
        <v>0</v>
      </c>
      <c r="C4" s="55" t="s">
        <v>1</v>
      </c>
      <c r="D4" s="56"/>
      <c r="E4" s="57"/>
      <c r="F4" s="5" t="s">
        <v>3</v>
      </c>
      <c r="G4" s="19" t="s">
        <v>4</v>
      </c>
      <c r="H4" s="5" t="s">
        <v>5</v>
      </c>
      <c r="I4" s="17" t="s">
        <v>34</v>
      </c>
      <c r="J4" s="10" t="s">
        <v>35</v>
      </c>
      <c r="K4" s="10" t="s">
        <v>36</v>
      </c>
      <c r="L4" s="10" t="s">
        <v>37</v>
      </c>
    </row>
    <row r="5" spans="1:12" ht="37.950000000000003" customHeight="1" x14ac:dyDescent="0.2">
      <c r="A5" s="16" t="s">
        <v>23</v>
      </c>
      <c r="B5" s="2" t="s">
        <v>6</v>
      </c>
      <c r="C5" s="47" t="s">
        <v>33</v>
      </c>
      <c r="D5" s="58"/>
      <c r="E5" s="48"/>
      <c r="F5" s="21"/>
      <c r="G5" s="25">
        <f>'LOT 2 - BPU Port de plaisance'!G5:G7</f>
        <v>0.2</v>
      </c>
      <c r="H5" s="26">
        <f>F5*1.2</f>
        <v>0</v>
      </c>
      <c r="I5" s="27">
        <v>1</v>
      </c>
      <c r="J5" s="24">
        <f>F5*I5</f>
        <v>0</v>
      </c>
      <c r="K5" s="28">
        <f>G5*J5</f>
        <v>0</v>
      </c>
      <c r="L5" s="28">
        <f>J5+K5</f>
        <v>0</v>
      </c>
    </row>
    <row r="6" spans="1:12" x14ac:dyDescent="0.2">
      <c r="A6" s="11"/>
      <c r="B6" s="11"/>
      <c r="C6" s="11"/>
      <c r="D6" s="11"/>
      <c r="E6" s="11"/>
      <c r="F6" s="12"/>
      <c r="G6" s="13"/>
      <c r="H6" s="12"/>
      <c r="I6" s="29"/>
      <c r="J6" s="11"/>
      <c r="K6" s="11"/>
      <c r="L6" s="11"/>
    </row>
    <row r="7" spans="1:12" x14ac:dyDescent="0.2">
      <c r="A7" s="11"/>
      <c r="B7" s="11"/>
      <c r="C7" s="11"/>
      <c r="D7" s="11"/>
      <c r="E7" s="11"/>
      <c r="F7" s="12"/>
      <c r="G7" s="13"/>
      <c r="H7" s="12"/>
      <c r="I7" s="29"/>
      <c r="J7" s="11"/>
      <c r="K7" s="11"/>
      <c r="L7" s="11"/>
    </row>
    <row r="8" spans="1:12" ht="15.6" customHeight="1" x14ac:dyDescent="0.2">
      <c r="A8" s="54" t="s">
        <v>20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</row>
    <row r="9" spans="1:12" ht="41.4" x14ac:dyDescent="0.2">
      <c r="A9" s="1" t="s">
        <v>32</v>
      </c>
      <c r="B9" s="1" t="s">
        <v>0</v>
      </c>
      <c r="C9" s="55" t="s">
        <v>1</v>
      </c>
      <c r="D9" s="57"/>
      <c r="E9" s="1" t="s">
        <v>8</v>
      </c>
      <c r="F9" s="5" t="s">
        <v>9</v>
      </c>
      <c r="G9" s="19" t="s">
        <v>4</v>
      </c>
      <c r="H9" s="5" t="s">
        <v>10</v>
      </c>
      <c r="I9" s="17" t="s">
        <v>38</v>
      </c>
      <c r="J9" s="10" t="s">
        <v>35</v>
      </c>
      <c r="K9" s="10" t="s">
        <v>36</v>
      </c>
      <c r="L9" s="10" t="s">
        <v>37</v>
      </c>
    </row>
    <row r="10" spans="1:12" ht="29.4" customHeight="1" x14ac:dyDescent="0.2">
      <c r="A10" s="16" t="s">
        <v>24</v>
      </c>
      <c r="B10" s="2" t="s">
        <v>6</v>
      </c>
      <c r="C10" s="47" t="s">
        <v>11</v>
      </c>
      <c r="D10" s="48"/>
      <c r="E10" s="2" t="s">
        <v>12</v>
      </c>
      <c r="F10" s="21"/>
      <c r="G10" s="22">
        <f>'LOT 2 - BPU Port de plaisance'!G12</f>
        <v>0.2</v>
      </c>
      <c r="H10" s="21">
        <f>F10*1.2</f>
        <v>0</v>
      </c>
      <c r="I10" s="39">
        <v>50</v>
      </c>
      <c r="J10" s="24">
        <f>F10*I10</f>
        <v>0</v>
      </c>
      <c r="K10" s="7">
        <f>G10*J10</f>
        <v>0</v>
      </c>
      <c r="L10" s="7">
        <f>J10+K10</f>
        <v>0</v>
      </c>
    </row>
    <row r="11" spans="1:12" ht="29.4" customHeight="1" x14ac:dyDescent="0.2">
      <c r="A11" s="16" t="s">
        <v>25</v>
      </c>
      <c r="B11" s="2" t="s">
        <v>6</v>
      </c>
      <c r="C11" s="47" t="s">
        <v>13</v>
      </c>
      <c r="D11" s="48"/>
      <c r="E11" s="2" t="s">
        <v>12</v>
      </c>
      <c r="F11" s="21"/>
      <c r="G11" s="22">
        <f>'LOT 2 - BPU Port de plaisance'!G13</f>
        <v>0.2</v>
      </c>
      <c r="H11" s="21">
        <f t="shared" ref="H11:H14" si="0">F11*1.2</f>
        <v>0</v>
      </c>
      <c r="I11" s="39">
        <v>20</v>
      </c>
      <c r="J11" s="24">
        <f t="shared" ref="J11:J14" si="1">F11*I11</f>
        <v>0</v>
      </c>
      <c r="K11" s="7">
        <f t="shared" ref="K11:K14" si="2">G11*J11</f>
        <v>0</v>
      </c>
      <c r="L11" s="7">
        <f t="shared" ref="L11:L14" si="3">J11+K11</f>
        <v>0</v>
      </c>
    </row>
    <row r="12" spans="1:12" ht="29.4" customHeight="1" x14ac:dyDescent="0.2">
      <c r="A12" s="16" t="s">
        <v>26</v>
      </c>
      <c r="B12" s="2" t="s">
        <v>6</v>
      </c>
      <c r="C12" s="47" t="s">
        <v>14</v>
      </c>
      <c r="D12" s="48"/>
      <c r="E12" s="2" t="s">
        <v>15</v>
      </c>
      <c r="F12" s="21"/>
      <c r="G12" s="22">
        <f>'LOT 2 - BPU Port de plaisance'!G14</f>
        <v>0.2</v>
      </c>
      <c r="H12" s="21">
        <f t="shared" si="0"/>
        <v>0</v>
      </c>
      <c r="I12" s="40">
        <v>150</v>
      </c>
      <c r="J12" s="24">
        <f t="shared" si="1"/>
        <v>0</v>
      </c>
      <c r="K12" s="7">
        <f t="shared" si="2"/>
        <v>0</v>
      </c>
      <c r="L12" s="7">
        <f t="shared" si="3"/>
        <v>0</v>
      </c>
    </row>
    <row r="13" spans="1:12" ht="29.4" customHeight="1" x14ac:dyDescent="0.2">
      <c r="A13" s="16" t="s">
        <v>27</v>
      </c>
      <c r="B13" s="2" t="s">
        <v>6</v>
      </c>
      <c r="C13" s="47" t="s">
        <v>21</v>
      </c>
      <c r="D13" s="48"/>
      <c r="E13" s="2" t="s">
        <v>15</v>
      </c>
      <c r="F13" s="21"/>
      <c r="G13" s="22">
        <f>'LOT 2 - BPU Port de plaisance'!G15</f>
        <v>0.2</v>
      </c>
      <c r="H13" s="21">
        <f t="shared" si="0"/>
        <v>0</v>
      </c>
      <c r="I13" s="40">
        <v>150</v>
      </c>
      <c r="J13" s="24">
        <f t="shared" si="1"/>
        <v>0</v>
      </c>
      <c r="K13" s="7">
        <f t="shared" si="2"/>
        <v>0</v>
      </c>
      <c r="L13" s="7">
        <f t="shared" si="3"/>
        <v>0</v>
      </c>
    </row>
    <row r="14" spans="1:12" ht="48.75" customHeight="1" x14ac:dyDescent="0.2">
      <c r="A14" s="16" t="s">
        <v>28</v>
      </c>
      <c r="B14" s="2" t="s">
        <v>16</v>
      </c>
      <c r="C14" s="47" t="s">
        <v>22</v>
      </c>
      <c r="D14" s="48"/>
      <c r="E14" s="2" t="s">
        <v>17</v>
      </c>
      <c r="F14" s="21"/>
      <c r="G14" s="22">
        <f>'LOT 2 - BPU Port de plaisance'!G16</f>
        <v>0.2</v>
      </c>
      <c r="H14" s="21">
        <f t="shared" si="0"/>
        <v>0</v>
      </c>
      <c r="I14" s="40">
        <v>15</v>
      </c>
      <c r="J14" s="24">
        <f t="shared" si="1"/>
        <v>0</v>
      </c>
      <c r="K14" s="7">
        <f t="shared" si="2"/>
        <v>0</v>
      </c>
      <c r="L14" s="7">
        <f t="shared" si="3"/>
        <v>0</v>
      </c>
    </row>
    <row r="15" spans="1:12" x14ac:dyDescent="0.2">
      <c r="A15" s="11"/>
      <c r="B15" s="11"/>
      <c r="C15" s="11"/>
      <c r="D15" s="11"/>
      <c r="E15" s="11"/>
      <c r="F15" s="11"/>
      <c r="G15" s="13"/>
      <c r="H15" s="11"/>
      <c r="I15" s="29"/>
      <c r="J15" s="11"/>
      <c r="K15" s="11"/>
      <c r="L15" s="11"/>
    </row>
    <row r="16" spans="1:12" ht="29.4" customHeight="1" x14ac:dyDescent="0.2">
      <c r="A16" s="11"/>
      <c r="B16" s="11"/>
      <c r="C16" s="11"/>
      <c r="D16" s="11"/>
      <c r="E16" s="11"/>
      <c r="F16" s="11"/>
      <c r="G16" s="13"/>
      <c r="H16" s="49" t="s">
        <v>41</v>
      </c>
      <c r="I16" s="50"/>
      <c r="J16" s="23">
        <f>SUM(J10:J14)+J5</f>
        <v>0</v>
      </c>
      <c r="K16" s="23">
        <f t="shared" ref="K16:L16" si="4">SUM(K10:K14)+K5</f>
        <v>0</v>
      </c>
      <c r="L16" s="23">
        <f t="shared" si="4"/>
        <v>0</v>
      </c>
    </row>
    <row r="17" spans="1:12" x14ac:dyDescent="0.2">
      <c r="A17" s="11"/>
      <c r="B17" s="3"/>
      <c r="C17" s="3"/>
      <c r="D17" s="11"/>
      <c r="E17" s="11"/>
      <c r="F17" s="11"/>
      <c r="G17" s="13"/>
      <c r="H17" s="11"/>
      <c r="I17" s="29"/>
      <c r="J17" s="11"/>
      <c r="K17" s="11"/>
      <c r="L17" s="11"/>
    </row>
    <row r="18" spans="1:12" x14ac:dyDescent="0.2">
      <c r="A18" s="11"/>
      <c r="B18" s="14" t="s">
        <v>29</v>
      </c>
      <c r="C18" s="15"/>
      <c r="D18" s="11"/>
      <c r="E18" s="11"/>
      <c r="F18" s="11"/>
      <c r="G18" s="13"/>
      <c r="H18" s="11"/>
      <c r="I18" s="29"/>
      <c r="J18" s="11"/>
      <c r="K18" s="11"/>
      <c r="L18" s="11"/>
    </row>
    <row r="19" spans="1:12" x14ac:dyDescent="0.2">
      <c r="A19" s="11"/>
      <c r="B19" s="14" t="s">
        <v>30</v>
      </c>
      <c r="C19" s="15"/>
      <c r="D19" s="11"/>
      <c r="E19" s="11"/>
      <c r="F19" s="11"/>
      <c r="G19" s="13"/>
      <c r="H19" s="11"/>
      <c r="I19" s="29"/>
      <c r="J19" s="11"/>
      <c r="K19" s="11"/>
      <c r="L19" s="11"/>
    </row>
    <row r="20" spans="1:12" s="35" customFormat="1" ht="30.6" customHeight="1" x14ac:dyDescent="0.2">
      <c r="A20" s="30"/>
      <c r="B20" s="31" t="s">
        <v>31</v>
      </c>
      <c r="C20" s="32"/>
      <c r="D20" s="30"/>
      <c r="E20" s="30"/>
      <c r="F20" s="30"/>
      <c r="G20" s="33"/>
      <c r="H20" s="30"/>
      <c r="I20" s="34"/>
      <c r="J20" s="30"/>
      <c r="K20" s="30"/>
      <c r="L20" s="30"/>
    </row>
    <row r="21" spans="1:12" x14ac:dyDescent="0.2">
      <c r="B21" s="3"/>
      <c r="C21" s="3"/>
    </row>
  </sheetData>
  <mergeCells count="12">
    <mergeCell ref="H16:I16"/>
    <mergeCell ref="A1:L1"/>
    <mergeCell ref="A3:L3"/>
    <mergeCell ref="C4:E4"/>
    <mergeCell ref="C5:E5"/>
    <mergeCell ref="A8:L8"/>
    <mergeCell ref="C9:D9"/>
    <mergeCell ref="C10:D10"/>
    <mergeCell ref="C11:D11"/>
    <mergeCell ref="C12:D12"/>
    <mergeCell ref="C13:D13"/>
    <mergeCell ref="C14:D14"/>
  </mergeCells>
  <pageMargins left="0.7" right="0.7" top="0.75" bottom="0.75" header="0.3" footer="0.3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I25"/>
  <sheetViews>
    <sheetView view="pageBreakPreview" zoomScale="120" zoomScaleNormal="100" zoomScaleSheetLayoutView="120" workbookViewId="0">
      <pane xSplit="53316" topLeftCell="AM1"/>
      <selection activeCell="F15" sqref="F15"/>
      <selection pane="topRight" activeCell="AM1" sqref="AM1"/>
    </sheetView>
  </sheetViews>
  <sheetFormatPr baseColWidth="10" defaultRowHeight="10.199999999999999" x14ac:dyDescent="0.2"/>
  <cols>
    <col min="1" max="2" width="12" style="20"/>
    <col min="3" max="4" width="25" style="20" customWidth="1"/>
    <col min="5" max="5" width="20" style="45" customWidth="1"/>
    <col min="6" max="6" width="11.42578125" style="46"/>
    <col min="7" max="7" width="12" style="20"/>
    <col min="8" max="8" width="11.42578125" style="46"/>
  </cols>
  <sheetData>
    <row r="1" spans="1:9" ht="42" customHeight="1" thickBot="1" x14ac:dyDescent="0.25">
      <c r="A1" s="51" t="s">
        <v>46</v>
      </c>
      <c r="B1" s="52"/>
      <c r="C1" s="52"/>
      <c r="D1" s="52"/>
      <c r="E1" s="52"/>
      <c r="F1" s="52"/>
      <c r="G1" s="52"/>
      <c r="H1" s="53"/>
    </row>
    <row r="2" spans="1:9" x14ac:dyDescent="0.2">
      <c r="A2" s="3"/>
      <c r="B2" s="3"/>
      <c r="C2" s="3"/>
      <c r="D2" s="3"/>
      <c r="E2" s="36"/>
      <c r="F2" s="4"/>
      <c r="G2" s="3"/>
      <c r="H2" s="4"/>
      <c r="I2" s="3"/>
    </row>
    <row r="3" spans="1:9" ht="15.6" customHeight="1" x14ac:dyDescent="0.2">
      <c r="A3" s="54" t="s">
        <v>18</v>
      </c>
      <c r="B3" s="54"/>
      <c r="C3" s="54"/>
      <c r="D3" s="54"/>
      <c r="E3" s="54"/>
      <c r="F3" s="54"/>
      <c r="G3" s="54"/>
      <c r="H3" s="54"/>
    </row>
    <row r="4" spans="1:9" ht="69" x14ac:dyDescent="0.2">
      <c r="A4" s="1" t="s">
        <v>32</v>
      </c>
      <c r="B4" s="1" t="s">
        <v>0</v>
      </c>
      <c r="C4" s="55" t="s">
        <v>1</v>
      </c>
      <c r="D4" s="57"/>
      <c r="E4" s="37" t="s">
        <v>2</v>
      </c>
      <c r="F4" s="5" t="s">
        <v>3</v>
      </c>
      <c r="G4" s="1" t="s">
        <v>4</v>
      </c>
      <c r="H4" s="5" t="s">
        <v>5</v>
      </c>
    </row>
    <row r="5" spans="1:9" ht="30.6" x14ac:dyDescent="0.2">
      <c r="A5" s="59" t="s">
        <v>23</v>
      </c>
      <c r="B5" s="2" t="s">
        <v>6</v>
      </c>
      <c r="C5" s="2" t="s">
        <v>44</v>
      </c>
      <c r="D5" s="2" t="s">
        <v>7</v>
      </c>
      <c r="E5" s="41">
        <v>50</v>
      </c>
      <c r="F5" s="60">
        <f>E5*12+E6*6+E7*350</f>
        <v>30650</v>
      </c>
      <c r="G5" s="61">
        <v>0.2</v>
      </c>
      <c r="H5" s="62">
        <f>F5*(1+G5)</f>
        <v>36780</v>
      </c>
    </row>
    <row r="6" spans="1:9" ht="30.6" x14ac:dyDescent="0.2">
      <c r="A6" s="59"/>
      <c r="B6" s="2" t="s">
        <v>6</v>
      </c>
      <c r="C6" s="2" t="s">
        <v>43</v>
      </c>
      <c r="D6" s="39" t="s">
        <v>47</v>
      </c>
      <c r="E6" s="41">
        <v>50</v>
      </c>
      <c r="F6" s="60"/>
      <c r="G6" s="61"/>
      <c r="H6" s="62"/>
    </row>
    <row r="7" spans="1:9" x14ac:dyDescent="0.2">
      <c r="A7" s="59"/>
      <c r="B7" s="2" t="s">
        <v>6</v>
      </c>
      <c r="C7" s="2" t="s">
        <v>19</v>
      </c>
      <c r="D7" s="39" t="s">
        <v>42</v>
      </c>
      <c r="E7" s="41">
        <v>85</v>
      </c>
      <c r="F7" s="60"/>
      <c r="G7" s="61"/>
      <c r="H7" s="62"/>
    </row>
    <row r="8" spans="1:9" x14ac:dyDescent="0.2">
      <c r="A8" s="29"/>
      <c r="B8" s="29"/>
      <c r="C8" s="29"/>
      <c r="D8" s="29"/>
      <c r="E8" s="42"/>
      <c r="F8" s="43"/>
      <c r="G8" s="29"/>
      <c r="H8" s="43"/>
    </row>
    <row r="9" spans="1:9" x14ac:dyDescent="0.2">
      <c r="A9" s="29"/>
      <c r="B9" s="29"/>
      <c r="C9" s="29"/>
      <c r="D9" s="29"/>
      <c r="E9" s="42"/>
      <c r="F9" s="43"/>
      <c r="G9" s="29"/>
      <c r="H9" s="43"/>
    </row>
    <row r="10" spans="1:9" ht="15.6" customHeight="1" x14ac:dyDescent="0.2">
      <c r="A10" s="54" t="s">
        <v>20</v>
      </c>
      <c r="B10" s="54"/>
      <c r="C10" s="54"/>
      <c r="D10" s="54"/>
      <c r="E10" s="54"/>
      <c r="F10" s="54"/>
      <c r="G10" s="54"/>
      <c r="H10" s="54"/>
    </row>
    <row r="11" spans="1:9" ht="41.4" x14ac:dyDescent="0.2">
      <c r="A11" s="1" t="s">
        <v>32</v>
      </c>
      <c r="B11" s="1" t="s">
        <v>0</v>
      </c>
      <c r="C11" s="55" t="s">
        <v>1</v>
      </c>
      <c r="D11" s="57"/>
      <c r="E11" s="37" t="s">
        <v>8</v>
      </c>
      <c r="F11" s="5" t="s">
        <v>39</v>
      </c>
      <c r="G11" s="19" t="s">
        <v>4</v>
      </c>
      <c r="H11" s="5" t="s">
        <v>40</v>
      </c>
    </row>
    <row r="12" spans="1:9" ht="18" customHeight="1" x14ac:dyDescent="0.2">
      <c r="A12" s="16" t="s">
        <v>24</v>
      </c>
      <c r="B12" s="2" t="s">
        <v>6</v>
      </c>
      <c r="C12" s="47" t="s">
        <v>11</v>
      </c>
      <c r="D12" s="48"/>
      <c r="E12" s="38" t="s">
        <v>49</v>
      </c>
      <c r="F12" s="6">
        <v>85</v>
      </c>
      <c r="G12" s="8">
        <v>0.2</v>
      </c>
      <c r="H12" s="7">
        <f>F12*(1+G12)</f>
        <v>102</v>
      </c>
    </row>
    <row r="13" spans="1:9" ht="18" customHeight="1" x14ac:dyDescent="0.2">
      <c r="A13" s="16" t="s">
        <v>25</v>
      </c>
      <c r="B13" s="2" t="s">
        <v>6</v>
      </c>
      <c r="C13" s="47" t="s">
        <v>13</v>
      </c>
      <c r="D13" s="48"/>
      <c r="E13" s="38" t="s">
        <v>49</v>
      </c>
      <c r="F13" s="6">
        <v>126</v>
      </c>
      <c r="G13" s="8">
        <v>0.2</v>
      </c>
      <c r="H13" s="7">
        <f t="shared" ref="H13:H16" si="0">F13*(1+G13)</f>
        <v>151.19999999999999</v>
      </c>
    </row>
    <row r="14" spans="1:9" ht="18" customHeight="1" x14ac:dyDescent="0.2">
      <c r="A14" s="16" t="s">
        <v>26</v>
      </c>
      <c r="B14" s="2" t="s">
        <v>6</v>
      </c>
      <c r="C14" s="47" t="s">
        <v>14</v>
      </c>
      <c r="D14" s="48"/>
      <c r="E14" s="38" t="s">
        <v>48</v>
      </c>
      <c r="F14" s="6">
        <v>290</v>
      </c>
      <c r="G14" s="8">
        <v>0.2</v>
      </c>
      <c r="H14" s="7">
        <f t="shared" si="0"/>
        <v>348</v>
      </c>
    </row>
    <row r="15" spans="1:9" ht="18" customHeight="1" x14ac:dyDescent="0.2">
      <c r="A15" s="16" t="s">
        <v>27</v>
      </c>
      <c r="B15" s="2" t="s">
        <v>6</v>
      </c>
      <c r="C15" s="47" t="s">
        <v>21</v>
      </c>
      <c r="D15" s="48"/>
      <c r="E15" s="38" t="s">
        <v>48</v>
      </c>
      <c r="F15" s="6">
        <v>21</v>
      </c>
      <c r="G15" s="8">
        <v>0.2</v>
      </c>
      <c r="H15" s="7">
        <f t="shared" si="0"/>
        <v>25.2</v>
      </c>
    </row>
    <row r="16" spans="1:9" ht="37.5" customHeight="1" x14ac:dyDescent="0.2">
      <c r="A16" s="16" t="s">
        <v>28</v>
      </c>
      <c r="B16" s="2" t="s">
        <v>16</v>
      </c>
      <c r="C16" s="47" t="s">
        <v>22</v>
      </c>
      <c r="D16" s="48"/>
      <c r="E16" s="38" t="s">
        <v>50</v>
      </c>
      <c r="F16" s="6">
        <v>250</v>
      </c>
      <c r="G16" s="8">
        <v>0.2</v>
      </c>
      <c r="H16" s="7">
        <f t="shared" si="0"/>
        <v>300</v>
      </c>
    </row>
    <row r="17" spans="1:8" x14ac:dyDescent="0.2">
      <c r="A17" s="29"/>
      <c r="B17" s="29"/>
      <c r="C17" s="29"/>
      <c r="D17" s="29"/>
      <c r="E17" s="42"/>
      <c r="F17" s="43"/>
      <c r="G17" s="44"/>
      <c r="H17" s="43"/>
    </row>
    <row r="18" spans="1:8" x14ac:dyDescent="0.2">
      <c r="A18" s="29"/>
      <c r="B18" s="29"/>
      <c r="C18" s="29"/>
      <c r="D18" s="29"/>
      <c r="E18" s="42"/>
      <c r="F18" s="43"/>
      <c r="G18" s="44"/>
      <c r="H18" s="43"/>
    </row>
    <row r="19" spans="1:8" x14ac:dyDescent="0.2">
      <c r="A19" s="3" t="s">
        <v>29</v>
      </c>
      <c r="B19" s="15"/>
      <c r="C19" s="29"/>
      <c r="D19" s="29"/>
      <c r="E19" s="42"/>
      <c r="F19" s="43"/>
      <c r="G19" s="29"/>
      <c r="H19" s="43"/>
    </row>
    <row r="20" spans="1:8" x14ac:dyDescent="0.2">
      <c r="A20" s="3" t="s">
        <v>30</v>
      </c>
      <c r="B20" s="15"/>
      <c r="C20" s="29"/>
      <c r="D20" s="29"/>
      <c r="E20" s="42"/>
      <c r="F20" s="43"/>
      <c r="G20" s="29"/>
      <c r="H20" s="43"/>
    </row>
    <row r="21" spans="1:8" x14ac:dyDescent="0.2">
      <c r="A21" s="3" t="s">
        <v>31</v>
      </c>
      <c r="B21" s="3"/>
      <c r="C21" s="29"/>
      <c r="D21" s="29"/>
      <c r="E21" s="42"/>
      <c r="F21" s="43"/>
      <c r="G21" s="29"/>
      <c r="H21" s="43"/>
    </row>
    <row r="22" spans="1:8" x14ac:dyDescent="0.2">
      <c r="A22" s="29"/>
      <c r="B22" s="29"/>
      <c r="C22" s="29"/>
      <c r="D22" s="29"/>
      <c r="E22" s="42"/>
      <c r="F22" s="43"/>
      <c r="G22" s="29"/>
      <c r="H22" s="43"/>
    </row>
    <row r="23" spans="1:8" x14ac:dyDescent="0.2">
      <c r="A23" s="29"/>
      <c r="B23" s="29"/>
      <c r="C23" s="29"/>
      <c r="D23" s="29"/>
      <c r="E23" s="42"/>
      <c r="F23" s="43"/>
      <c r="G23" s="29"/>
      <c r="H23" s="43"/>
    </row>
    <row r="24" spans="1:8" x14ac:dyDescent="0.2">
      <c r="A24" s="29"/>
      <c r="B24" s="29"/>
      <c r="C24" s="29"/>
      <c r="D24" s="29"/>
      <c r="E24" s="42"/>
      <c r="F24" s="43"/>
      <c r="G24" s="29"/>
      <c r="H24" s="43"/>
    </row>
    <row r="25" spans="1:8" x14ac:dyDescent="0.2">
      <c r="A25" s="29"/>
      <c r="B25" s="29"/>
      <c r="C25" s="29"/>
      <c r="D25" s="29"/>
      <c r="E25" s="42"/>
      <c r="F25" s="43"/>
      <c r="G25" s="29"/>
      <c r="H25" s="43"/>
    </row>
  </sheetData>
  <mergeCells count="14">
    <mergeCell ref="C15:D15"/>
    <mergeCell ref="C16:D16"/>
    <mergeCell ref="A3:H3"/>
    <mergeCell ref="A10:H10"/>
    <mergeCell ref="A1:H1"/>
    <mergeCell ref="A5:A7"/>
    <mergeCell ref="C11:D11"/>
    <mergeCell ref="C12:D12"/>
    <mergeCell ref="C13:D13"/>
    <mergeCell ref="C14:D14"/>
    <mergeCell ref="F5:F7"/>
    <mergeCell ref="G5:G7"/>
    <mergeCell ref="C4:D4"/>
    <mergeCell ref="H5:H7"/>
  </mergeCells>
  <phoneticPr fontId="4" type="noConversion"/>
  <pageMargins left="0.7" right="0.7" top="0.75" bottom="0.75" header="0.3" footer="0.3"/>
  <pageSetup paperSize="9" scale="93" orientation="portrait" r:id="rId1"/>
  <colBreaks count="1" manualBreakCount="1">
    <brk id="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80435-7CC7-48F2-B5C0-CD9596BAD880}">
  <sheetPr>
    <tabColor rgb="FFFFC000"/>
  </sheetPr>
  <dimension ref="A1:I25"/>
  <sheetViews>
    <sheetView view="pageBreakPreview" topLeftCell="A4" zoomScale="130" zoomScaleNormal="100" zoomScaleSheetLayoutView="130" workbookViewId="0">
      <pane xSplit="57792" topLeftCell="AM1"/>
      <selection activeCell="F16" sqref="F16"/>
      <selection pane="topRight" activeCell="AM1" sqref="AM1"/>
    </sheetView>
  </sheetViews>
  <sheetFormatPr baseColWidth="10" defaultRowHeight="10.199999999999999" x14ac:dyDescent="0.2"/>
  <cols>
    <col min="1" max="2" width="12" style="20"/>
    <col min="3" max="4" width="25" style="20" customWidth="1"/>
    <col min="5" max="5" width="20" style="45" customWidth="1"/>
    <col min="6" max="6" width="12" style="46"/>
    <col min="7" max="7" width="12" style="20"/>
    <col min="8" max="8" width="12" style="46"/>
  </cols>
  <sheetData>
    <row r="1" spans="1:9" ht="42" customHeight="1" thickBot="1" x14ac:dyDescent="0.25">
      <c r="A1" s="51" t="s">
        <v>46</v>
      </c>
      <c r="B1" s="52"/>
      <c r="C1" s="52"/>
      <c r="D1" s="52"/>
      <c r="E1" s="52"/>
      <c r="F1" s="52"/>
      <c r="G1" s="52"/>
      <c r="H1" s="53"/>
    </row>
    <row r="2" spans="1:9" x14ac:dyDescent="0.2">
      <c r="A2" s="3"/>
      <c r="B2" s="3"/>
      <c r="C2" s="3"/>
      <c r="D2" s="3"/>
      <c r="E2" s="36"/>
      <c r="F2" s="4"/>
      <c r="G2" s="3"/>
      <c r="H2" s="4"/>
      <c r="I2" s="3"/>
    </row>
    <row r="3" spans="1:9" ht="15.6" customHeight="1" x14ac:dyDescent="0.2">
      <c r="A3" s="54" t="s">
        <v>18</v>
      </c>
      <c r="B3" s="54"/>
      <c r="C3" s="54"/>
      <c r="D3" s="54"/>
      <c r="E3" s="54"/>
      <c r="F3" s="54"/>
      <c r="G3" s="54"/>
      <c r="H3" s="54"/>
    </row>
    <row r="4" spans="1:9" ht="55.2" x14ac:dyDescent="0.2">
      <c r="A4" s="1" t="s">
        <v>32</v>
      </c>
      <c r="B4" s="1" t="s">
        <v>0</v>
      </c>
      <c r="C4" s="55" t="s">
        <v>1</v>
      </c>
      <c r="D4" s="57"/>
      <c r="E4" s="37" t="s">
        <v>2</v>
      </c>
      <c r="F4" s="5" t="s">
        <v>3</v>
      </c>
      <c r="G4" s="1" t="s">
        <v>4</v>
      </c>
      <c r="H4" s="5" t="s">
        <v>5</v>
      </c>
    </row>
    <row r="5" spans="1:9" ht="30.6" x14ac:dyDescent="0.2">
      <c r="A5" s="59" t="s">
        <v>23</v>
      </c>
      <c r="B5" s="2" t="s">
        <v>6</v>
      </c>
      <c r="C5" s="2" t="s">
        <v>44</v>
      </c>
      <c r="D5" s="2" t="s">
        <v>7</v>
      </c>
      <c r="E5" s="41"/>
      <c r="F5" s="60">
        <f>E5*12+E6*6+E7*350</f>
        <v>0</v>
      </c>
      <c r="G5" s="61">
        <v>0.2</v>
      </c>
      <c r="H5" s="62">
        <f>F5*(1+G5)</f>
        <v>0</v>
      </c>
    </row>
    <row r="6" spans="1:9" ht="30.6" x14ac:dyDescent="0.2">
      <c r="A6" s="59"/>
      <c r="B6" s="2" t="s">
        <v>6</v>
      </c>
      <c r="C6" s="2" t="s">
        <v>43</v>
      </c>
      <c r="D6" s="39" t="s">
        <v>47</v>
      </c>
      <c r="E6" s="41"/>
      <c r="F6" s="60"/>
      <c r="G6" s="61"/>
      <c r="H6" s="62"/>
    </row>
    <row r="7" spans="1:9" x14ac:dyDescent="0.2">
      <c r="A7" s="59"/>
      <c r="B7" s="2" t="s">
        <v>6</v>
      </c>
      <c r="C7" s="2" t="s">
        <v>19</v>
      </c>
      <c r="D7" s="39" t="s">
        <v>42</v>
      </c>
      <c r="E7" s="41"/>
      <c r="F7" s="60"/>
      <c r="G7" s="61"/>
      <c r="H7" s="62"/>
    </row>
    <row r="8" spans="1:9" x14ac:dyDescent="0.2">
      <c r="A8" s="29"/>
      <c r="B8" s="29"/>
      <c r="C8" s="29"/>
      <c r="D8" s="29"/>
      <c r="E8" s="42"/>
      <c r="F8" s="43"/>
      <c r="G8" s="29"/>
      <c r="H8" s="43"/>
    </row>
    <row r="9" spans="1:9" x14ac:dyDescent="0.2">
      <c r="A9" s="29"/>
      <c r="B9" s="29"/>
      <c r="C9" s="29"/>
      <c r="D9" s="29"/>
      <c r="E9" s="42"/>
      <c r="F9" s="43"/>
      <c r="G9" s="29"/>
      <c r="H9" s="43"/>
    </row>
    <row r="10" spans="1:9" ht="15.6" customHeight="1" x14ac:dyDescent="0.2">
      <c r="A10" s="54" t="s">
        <v>20</v>
      </c>
      <c r="B10" s="54"/>
      <c r="C10" s="54"/>
      <c r="D10" s="54"/>
      <c r="E10" s="54"/>
      <c r="F10" s="54"/>
      <c r="G10" s="54"/>
      <c r="H10" s="54"/>
    </row>
    <row r="11" spans="1:9" ht="41.4" x14ac:dyDescent="0.2">
      <c r="A11" s="1" t="s">
        <v>32</v>
      </c>
      <c r="B11" s="1" t="s">
        <v>0</v>
      </c>
      <c r="C11" s="55" t="s">
        <v>1</v>
      </c>
      <c r="D11" s="57"/>
      <c r="E11" s="37" t="s">
        <v>8</v>
      </c>
      <c r="F11" s="5" t="s">
        <v>39</v>
      </c>
      <c r="G11" s="19" t="s">
        <v>4</v>
      </c>
      <c r="H11" s="5" t="s">
        <v>40</v>
      </c>
    </row>
    <row r="12" spans="1:9" ht="18" customHeight="1" x14ac:dyDescent="0.2">
      <c r="A12" s="16" t="s">
        <v>24</v>
      </c>
      <c r="B12" s="2" t="s">
        <v>6</v>
      </c>
      <c r="C12" s="47" t="s">
        <v>11</v>
      </c>
      <c r="D12" s="48"/>
      <c r="E12" s="38" t="s">
        <v>49</v>
      </c>
      <c r="F12" s="6"/>
      <c r="G12" s="8">
        <v>0.2</v>
      </c>
      <c r="H12" s="7">
        <f>F12*(1+G12)</f>
        <v>0</v>
      </c>
    </row>
    <row r="13" spans="1:9" ht="18" customHeight="1" x14ac:dyDescent="0.2">
      <c r="A13" s="16" t="s">
        <v>25</v>
      </c>
      <c r="B13" s="2" t="s">
        <v>6</v>
      </c>
      <c r="C13" s="47" t="s">
        <v>13</v>
      </c>
      <c r="D13" s="48"/>
      <c r="E13" s="38" t="s">
        <v>49</v>
      </c>
      <c r="F13" s="6"/>
      <c r="G13" s="8">
        <v>0.2</v>
      </c>
      <c r="H13" s="7">
        <f t="shared" ref="H13:H16" si="0">F13*(1+G13)</f>
        <v>0</v>
      </c>
    </row>
    <row r="14" spans="1:9" ht="18" customHeight="1" x14ac:dyDescent="0.2">
      <c r="A14" s="16" t="s">
        <v>26</v>
      </c>
      <c r="B14" s="2" t="s">
        <v>6</v>
      </c>
      <c r="C14" s="47" t="s">
        <v>14</v>
      </c>
      <c r="D14" s="48"/>
      <c r="E14" s="38" t="s">
        <v>48</v>
      </c>
      <c r="F14" s="6"/>
      <c r="G14" s="8">
        <v>0.2</v>
      </c>
      <c r="H14" s="7">
        <f t="shared" si="0"/>
        <v>0</v>
      </c>
    </row>
    <row r="15" spans="1:9" ht="18" customHeight="1" x14ac:dyDescent="0.2">
      <c r="A15" s="16" t="s">
        <v>27</v>
      </c>
      <c r="B15" s="2" t="s">
        <v>6</v>
      </c>
      <c r="C15" s="47" t="s">
        <v>21</v>
      </c>
      <c r="D15" s="48"/>
      <c r="E15" s="38" t="s">
        <v>48</v>
      </c>
      <c r="F15" s="6"/>
      <c r="G15" s="8">
        <v>0.2</v>
      </c>
      <c r="H15" s="7">
        <f t="shared" si="0"/>
        <v>0</v>
      </c>
    </row>
    <row r="16" spans="1:9" ht="37.5" customHeight="1" x14ac:dyDescent="0.2">
      <c r="A16" s="16" t="s">
        <v>28</v>
      </c>
      <c r="B16" s="2" t="s">
        <v>16</v>
      </c>
      <c r="C16" s="47" t="s">
        <v>22</v>
      </c>
      <c r="D16" s="48"/>
      <c r="E16" s="38" t="s">
        <v>50</v>
      </c>
      <c r="F16" s="6"/>
      <c r="G16" s="8">
        <v>0.2</v>
      </c>
      <c r="H16" s="7">
        <f t="shared" si="0"/>
        <v>0</v>
      </c>
    </row>
    <row r="17" spans="1:8" x14ac:dyDescent="0.2">
      <c r="A17" s="29"/>
      <c r="B17" s="29"/>
      <c r="C17" s="29"/>
      <c r="D17" s="29"/>
      <c r="E17" s="42"/>
      <c r="F17" s="43"/>
      <c r="G17" s="44"/>
      <c r="H17" s="43"/>
    </row>
    <row r="18" spans="1:8" x14ac:dyDescent="0.2">
      <c r="A18" s="29"/>
      <c r="B18" s="29"/>
      <c r="C18" s="29"/>
      <c r="D18" s="29"/>
      <c r="E18" s="42"/>
      <c r="F18" s="43"/>
      <c r="G18" s="44"/>
      <c r="H18" s="43"/>
    </row>
    <row r="19" spans="1:8" x14ac:dyDescent="0.2">
      <c r="A19" s="3" t="s">
        <v>29</v>
      </c>
      <c r="B19" s="15"/>
      <c r="C19" s="29"/>
      <c r="D19" s="29"/>
      <c r="E19" s="42"/>
      <c r="F19" s="43"/>
      <c r="G19" s="29"/>
      <c r="H19" s="43"/>
    </row>
    <row r="20" spans="1:8" x14ac:dyDescent="0.2">
      <c r="A20" s="3" t="s">
        <v>30</v>
      </c>
      <c r="B20" s="15"/>
      <c r="C20" s="29"/>
      <c r="D20" s="29"/>
      <c r="E20" s="42"/>
      <c r="F20" s="43"/>
      <c r="G20" s="29"/>
      <c r="H20" s="43"/>
    </row>
    <row r="21" spans="1:8" x14ac:dyDescent="0.2">
      <c r="A21" s="3" t="s">
        <v>31</v>
      </c>
      <c r="B21" s="3"/>
      <c r="C21" s="29"/>
      <c r="D21" s="29"/>
      <c r="E21" s="42"/>
      <c r="F21" s="43"/>
      <c r="G21" s="29"/>
      <c r="H21" s="43"/>
    </row>
    <row r="22" spans="1:8" x14ac:dyDescent="0.2">
      <c r="A22" s="29"/>
      <c r="B22" s="29"/>
      <c r="C22" s="29"/>
      <c r="D22" s="29"/>
      <c r="E22" s="42"/>
      <c r="F22" s="43"/>
      <c r="G22" s="29"/>
      <c r="H22" s="43"/>
    </row>
    <row r="23" spans="1:8" x14ac:dyDescent="0.2">
      <c r="A23" s="29"/>
      <c r="B23" s="29"/>
      <c r="C23" s="29"/>
      <c r="D23" s="29"/>
      <c r="E23" s="42"/>
      <c r="F23" s="43"/>
      <c r="G23" s="29"/>
      <c r="H23" s="43"/>
    </row>
    <row r="24" spans="1:8" x14ac:dyDescent="0.2">
      <c r="A24" s="29"/>
      <c r="B24" s="29"/>
      <c r="C24" s="29"/>
      <c r="D24" s="29"/>
      <c r="E24" s="42"/>
      <c r="F24" s="43"/>
      <c r="G24" s="29"/>
      <c r="H24" s="43"/>
    </row>
    <row r="25" spans="1:8" x14ac:dyDescent="0.2">
      <c r="A25" s="29"/>
      <c r="B25" s="29"/>
      <c r="C25" s="29"/>
      <c r="D25" s="29"/>
      <c r="E25" s="42"/>
      <c r="F25" s="43"/>
      <c r="G25" s="29"/>
      <c r="H25" s="43"/>
    </row>
  </sheetData>
  <mergeCells count="14">
    <mergeCell ref="A1:H1"/>
    <mergeCell ref="A3:H3"/>
    <mergeCell ref="C4:D4"/>
    <mergeCell ref="A5:A7"/>
    <mergeCell ref="F5:F7"/>
    <mergeCell ref="G5:G7"/>
    <mergeCell ref="H5:H7"/>
    <mergeCell ref="C16:D16"/>
    <mergeCell ref="A10:H10"/>
    <mergeCell ref="C11:D11"/>
    <mergeCell ref="C12:D12"/>
    <mergeCell ref="C13:D13"/>
    <mergeCell ref="C14:D14"/>
    <mergeCell ref="C15:D15"/>
  </mergeCells>
  <pageMargins left="0.7" right="0.7" top="0.75" bottom="0.75" header="0.3" footer="0.3"/>
  <pageSetup paperSize="9" scale="93" orientation="portrait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LOT 2 - DQE Port de plaisance</vt:lpstr>
      <vt:lpstr>LOT 2 - DQE Port PLA Vierge</vt:lpstr>
      <vt:lpstr>LOT 2 - BPU Port de plaisance</vt:lpstr>
      <vt:lpstr>LOT 2 - BPU Port PLA Vierge</vt:lpstr>
      <vt:lpstr>'LOT 2 - BPU Port de plaisance'!Zone_d_impression</vt:lpstr>
      <vt:lpstr>'LOT 2 - BPU Port PLA Vierge'!Zone_d_impression</vt:lpstr>
      <vt:lpstr>'LOT 2 - DQE Port de plaisance'!Zone_d_impression</vt:lpstr>
      <vt:lpstr>'LOT 2 - DQE Port PLA Vierge'!Zone_d_impression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Verdicité</dc:creator>
  <cp:lastModifiedBy>Anthony Pietri</cp:lastModifiedBy>
  <dcterms:created xsi:type="dcterms:W3CDTF">2020-06-24T06:34:15Z</dcterms:created>
  <dcterms:modified xsi:type="dcterms:W3CDTF">2025-07-08T14:27:58Z</dcterms:modified>
</cp:coreProperties>
</file>